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415" yWindow="1080" windowWidth="14805" windowHeight="8010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definedNames>
    <definedName name="_xlnm.Print_Area" localSheetId="0">Sayfa1!$A$1:$G$28</definedName>
  </definedNames>
  <calcPr calcId="145621"/>
</workbook>
</file>

<file path=xl/calcChain.xml><?xml version="1.0" encoding="utf-8"?>
<calcChain xmlns="http://schemas.openxmlformats.org/spreadsheetml/2006/main">
  <c r="E27" i="1" l="1"/>
  <c r="D27" i="1"/>
  <c r="C27" i="1"/>
  <c r="E26" i="1"/>
  <c r="D26" i="1"/>
  <c r="C26" i="1"/>
  <c r="E25" i="1"/>
  <c r="C25" i="1"/>
  <c r="E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E28" i="1" s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E6" i="1"/>
  <c r="D6" i="1"/>
  <c r="C6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G5" i="1"/>
  <c r="E5" i="1"/>
  <c r="D5" i="1"/>
  <c r="C5" i="1"/>
  <c r="B5" i="1"/>
  <c r="E4" i="1"/>
  <c r="D4" i="1"/>
  <c r="C4" i="1"/>
</calcChain>
</file>

<file path=xl/sharedStrings.xml><?xml version="1.0" encoding="utf-8"?>
<sst xmlns="http://schemas.openxmlformats.org/spreadsheetml/2006/main" count="33" uniqueCount="11">
  <si>
    <t>DEPO YERİ</t>
  </si>
  <si>
    <t>MİKTAR</t>
  </si>
  <si>
    <t>AÇIKLAMA</t>
  </si>
  <si>
    <t>DEPO NO</t>
  </si>
  <si>
    <t>S.NO</t>
  </si>
  <si>
    <t>İLÇE ADI</t>
  </si>
  <si>
    <t>Paket Figüre</t>
  </si>
  <si>
    <t>Yola Figüre</t>
  </si>
  <si>
    <t>AYDIN BÜYÜKŞEHİR BELEDİYESİ
DOĞU GRUBU AGREGA ALIMI VE NAKLİ İŞİ 
İHTİYAÇ LİSTESİ VE DEPO NOKTALARI</t>
  </si>
  <si>
    <t>Yaylapınar Yayla</t>
  </si>
  <si>
    <t>Yaylapınar-Kavacık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</si>
</sst>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indexed="8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color indexed="8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/>
    <xf numFmtId="0" fontId="0" fillId="0" borderId="0" xfId="0" applyFont="1"/>
    <xf numFmtId="0" fontId="4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" fontId="0" fillId="0" borderId="0" xfId="0" applyNumberFormat="1" applyFo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2" fontId="11" fillId="0" borderId="8" xfId="0" applyNumberFormat="1" applyFont="1" applyBorder="1" applyAlignment="1">
      <alignment horizontal="center" vertical="center"/>
    </xf>
    <xf numFmtId="0" fontId="11" fillId="0" borderId="8" xfId="0" applyFont="1" applyBorder="1"/>
    <xf numFmtId="0" fontId="11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2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 wrapText="1"/>
    </xf>
    <xf numFmtId="2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/>
    <xf numFmtId="0" fontId="11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ient/Desktop/AGREGA%20TEM&#304;N%20&#304;&#350;&#304;/2020%20AGREGA%20TEM&#304;NLER&#304;/DO&#286;U%20GRUBU%20AGREGA%20TEM&#304;N&#304;-2020/METRAJ%20YAK%20MAL&#304;YET/do&#287;u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HAL "/>
      <sheetName val="METRAJ"/>
      <sheetName val="NAKLİYE MESAFESİ"/>
      <sheetName val="DEPO NOKTASI"/>
      <sheetName val="YAKLAŞIK MALİYET"/>
      <sheetName val="Sayfa1"/>
    </sheetNames>
    <sheetDataSet>
      <sheetData sheetId="0"/>
      <sheetData sheetId="1">
        <row r="4">
          <cell r="N4">
            <v>3005</v>
          </cell>
        </row>
        <row r="5">
          <cell r="N5">
            <v>1502.9999999999998</v>
          </cell>
        </row>
        <row r="6">
          <cell r="N6">
            <v>1080</v>
          </cell>
        </row>
        <row r="7">
          <cell r="N7">
            <v>135</v>
          </cell>
        </row>
        <row r="8">
          <cell r="N8">
            <v>1170</v>
          </cell>
        </row>
        <row r="9">
          <cell r="N9">
            <v>4508</v>
          </cell>
        </row>
        <row r="10">
          <cell r="N10">
            <v>243.00000000000006</v>
          </cell>
        </row>
        <row r="11">
          <cell r="N11">
            <v>360</v>
          </cell>
        </row>
        <row r="12">
          <cell r="N12">
            <v>2003.9999999999998</v>
          </cell>
        </row>
        <row r="13">
          <cell r="N13">
            <v>2003.9999999999998</v>
          </cell>
        </row>
        <row r="14">
          <cell r="N14">
            <v>1620</v>
          </cell>
        </row>
        <row r="15">
          <cell r="N15">
            <v>593.99999999999989</v>
          </cell>
        </row>
        <row r="16">
          <cell r="N16">
            <v>6230</v>
          </cell>
        </row>
        <row r="17">
          <cell r="N17">
            <v>4508</v>
          </cell>
        </row>
        <row r="18">
          <cell r="N18">
            <v>5009</v>
          </cell>
        </row>
        <row r="19">
          <cell r="N19">
            <v>5008</v>
          </cell>
        </row>
        <row r="20">
          <cell r="N20">
            <v>450</v>
          </cell>
        </row>
        <row r="21">
          <cell r="N21">
            <v>360</v>
          </cell>
        </row>
        <row r="22">
          <cell r="N22">
            <v>3505.9999999999995</v>
          </cell>
        </row>
        <row r="23">
          <cell r="N23">
            <v>540</v>
          </cell>
        </row>
        <row r="24">
          <cell r="N24">
            <v>9150</v>
          </cell>
        </row>
        <row r="25">
          <cell r="N25">
            <v>5000</v>
          </cell>
        </row>
        <row r="26">
          <cell r="N26">
            <v>413.99999999999994</v>
          </cell>
        </row>
        <row r="27">
          <cell r="N27">
            <v>500.99999999999994</v>
          </cell>
        </row>
      </sheetData>
      <sheetData sheetId="2">
        <row r="5">
          <cell r="C5" t="str">
            <v>Bozdoğan</v>
          </cell>
          <cell r="G5" t="str">
            <v>Kazandere</v>
          </cell>
        </row>
        <row r="6">
          <cell r="C6" t="str">
            <v>Bozdoğan</v>
          </cell>
          <cell r="G6" t="str">
            <v>Ziyaretli</v>
          </cell>
        </row>
        <row r="7">
          <cell r="C7" t="str">
            <v>Bozdoğan</v>
          </cell>
          <cell r="G7" t="str">
            <v>Konaklı</v>
          </cell>
        </row>
        <row r="8">
          <cell r="C8" t="str">
            <v>Bozdoğan</v>
          </cell>
          <cell r="G8" t="str">
            <v>Seki</v>
          </cell>
        </row>
        <row r="9">
          <cell r="C9" t="str">
            <v>Bozdoğan</v>
          </cell>
          <cell r="G9" t="str">
            <v>Çamlıdere</v>
          </cell>
        </row>
        <row r="10">
          <cell r="C10" t="str">
            <v>Bozdoğan</v>
          </cell>
          <cell r="G10" t="str">
            <v>Asma</v>
          </cell>
        </row>
        <row r="11">
          <cell r="C11" t="str">
            <v>Bozdoğan</v>
          </cell>
          <cell r="G11" t="str">
            <v>Yeşilçam</v>
          </cell>
        </row>
        <row r="12">
          <cell r="C12" t="str">
            <v>Bozdoğan</v>
          </cell>
          <cell r="G12" t="str">
            <v>Alhisar</v>
          </cell>
        </row>
        <row r="13">
          <cell r="C13" t="str">
            <v>Buharkent</v>
          </cell>
          <cell r="G13" t="str">
            <v>Demirciler</v>
          </cell>
        </row>
        <row r="14">
          <cell r="C14" t="str">
            <v>Buharkent</v>
          </cell>
          <cell r="G14" t="str">
            <v>Muratdağı</v>
          </cell>
        </row>
        <row r="15">
          <cell r="C15" t="str">
            <v>Karacasu</v>
          </cell>
          <cell r="G15" t="str">
            <v>Palamutçuk</v>
          </cell>
        </row>
        <row r="16">
          <cell r="C16" t="str">
            <v>Karacasu</v>
          </cell>
          <cell r="G16" t="str">
            <v>Çamarası</v>
          </cell>
        </row>
        <row r="17">
          <cell r="C17" t="str">
            <v>Karacasu</v>
          </cell>
          <cell r="G17" t="str">
            <v>Ataköy</v>
          </cell>
        </row>
        <row r="18">
          <cell r="C18" t="str">
            <v>Kuyucak</v>
          </cell>
          <cell r="G18" t="str">
            <v>Yk.Yakacık</v>
          </cell>
        </row>
        <row r="19">
          <cell r="C19" t="str">
            <v>Kuyucak</v>
          </cell>
          <cell r="G19" t="str">
            <v>Pamucak</v>
          </cell>
        </row>
        <row r="20">
          <cell r="C20" t="str">
            <v>Nazilli</v>
          </cell>
          <cell r="G20" t="str">
            <v>Kartepe</v>
          </cell>
        </row>
        <row r="21">
          <cell r="C21" t="str">
            <v>Nazilli</v>
          </cell>
          <cell r="G21" t="str">
            <v>Beğerli</v>
          </cell>
        </row>
        <row r="22">
          <cell r="C22" t="str">
            <v>Nazilli</v>
          </cell>
          <cell r="G22" t="str">
            <v>Yaylapınar</v>
          </cell>
        </row>
        <row r="23">
          <cell r="C23" t="str">
            <v>Nazilli</v>
          </cell>
          <cell r="G23" t="str">
            <v>Kavacık</v>
          </cell>
        </row>
        <row r="24">
          <cell r="C24" t="str">
            <v>Nazilli</v>
          </cell>
          <cell r="G24" t="str">
            <v>Ketenova</v>
          </cell>
        </row>
        <row r="25">
          <cell r="C25" t="str">
            <v>Nazilli</v>
          </cell>
        </row>
        <row r="26">
          <cell r="C26" t="str">
            <v>Nazilli</v>
          </cell>
        </row>
        <row r="27">
          <cell r="C27" t="str">
            <v xml:space="preserve">Köşk </v>
          </cell>
          <cell r="G27" t="str">
            <v>Ilıdağ</v>
          </cell>
        </row>
        <row r="28">
          <cell r="C28" t="str">
            <v xml:space="preserve">Köşk </v>
          </cell>
          <cell r="G28" t="str">
            <v>Ketenyeri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Normal="100" zoomScaleSheetLayoutView="100" workbookViewId="0">
      <selection activeCell="J29" sqref="J29"/>
    </sheetView>
  </sheetViews>
  <sheetFormatPr defaultColWidth="9.140625" defaultRowHeight="15" x14ac:dyDescent="0.25"/>
  <cols>
    <col min="1" max="1" width="3.85546875" style="2" customWidth="1"/>
    <col min="2" max="2" width="12.28515625" style="2" customWidth="1"/>
    <col min="3" max="3" width="19.42578125" style="2" customWidth="1"/>
    <col min="4" max="4" width="25.7109375" style="2" customWidth="1"/>
    <col min="5" max="5" width="16" style="2" customWidth="1"/>
    <col min="6" max="6" width="15.7109375" style="2" customWidth="1"/>
    <col min="7" max="7" width="11.85546875" style="2" customWidth="1"/>
    <col min="8" max="8" width="9.140625" style="2" customWidth="1"/>
    <col min="9" max="9" width="6.42578125" style="2" customWidth="1"/>
    <col min="10" max="10" width="1.140625" style="2" customWidth="1"/>
    <col min="11" max="11" width="13" style="2" customWidth="1"/>
    <col min="12" max="16384" width="9.140625" style="2"/>
  </cols>
  <sheetData>
    <row r="1" spans="1:7" ht="75" customHeight="1" thickBot="1" x14ac:dyDescent="0.3">
      <c r="A1" s="1"/>
      <c r="B1" s="50" t="s">
        <v>8</v>
      </c>
      <c r="C1" s="50"/>
      <c r="D1" s="50"/>
      <c r="E1" s="50"/>
      <c r="F1" s="50"/>
      <c r="G1" s="50"/>
    </row>
    <row r="2" spans="1:7" ht="24" customHeight="1" thickBot="1" x14ac:dyDescent="0.4">
      <c r="A2" s="1"/>
      <c r="B2" s="3"/>
      <c r="C2" s="4"/>
      <c r="D2" s="51" t="s">
        <v>0</v>
      </c>
      <c r="E2" s="51" t="s">
        <v>1</v>
      </c>
      <c r="F2" s="51" t="s">
        <v>2</v>
      </c>
      <c r="G2" s="51" t="s">
        <v>3</v>
      </c>
    </row>
    <row r="3" spans="1:7" ht="19.5" customHeight="1" thickBot="1" x14ac:dyDescent="0.3">
      <c r="B3" s="5" t="s">
        <v>4</v>
      </c>
      <c r="C3" s="6" t="s">
        <v>5</v>
      </c>
      <c r="D3" s="52"/>
      <c r="E3" s="52"/>
      <c r="F3" s="52"/>
      <c r="G3" s="52"/>
    </row>
    <row r="4" spans="1:7" ht="21.75" customHeight="1" x14ac:dyDescent="0.3">
      <c r="B4" s="26">
        <v>1</v>
      </c>
      <c r="C4" s="27" t="str">
        <f>'[1]NAKLİYE MESAFESİ'!C5</f>
        <v>Bozdoğan</v>
      </c>
      <c r="D4" s="28" t="str">
        <f>'[1]NAKLİYE MESAFESİ'!G5</f>
        <v>Kazandere</v>
      </c>
      <c r="E4" s="29">
        <f>[1]METRAJ!N4</f>
        <v>3005</v>
      </c>
      <c r="F4" s="30" t="s">
        <v>7</v>
      </c>
      <c r="G4" s="31">
        <v>1</v>
      </c>
    </row>
    <row r="5" spans="1:7" ht="21.75" customHeight="1" x14ac:dyDescent="0.3">
      <c r="B5" s="32">
        <f>1+B4</f>
        <v>2</v>
      </c>
      <c r="C5" s="33" t="str">
        <f>'[1]NAKLİYE MESAFESİ'!C6</f>
        <v>Bozdoğan</v>
      </c>
      <c r="D5" s="34" t="str">
        <f>'[1]NAKLİYE MESAFESİ'!G6</f>
        <v>Ziyaretli</v>
      </c>
      <c r="E5" s="35">
        <f>[1]METRAJ!N5</f>
        <v>1502.9999999999998</v>
      </c>
      <c r="F5" s="36" t="s">
        <v>7</v>
      </c>
      <c r="G5" s="37">
        <f>1+G4</f>
        <v>2</v>
      </c>
    </row>
    <row r="6" spans="1:7" ht="21.75" customHeight="1" x14ac:dyDescent="0.3">
      <c r="B6" s="32">
        <f t="shared" ref="B6:B27" si="0">1+B5</f>
        <v>3</v>
      </c>
      <c r="C6" s="33" t="str">
        <f>'[1]NAKLİYE MESAFESİ'!C7</f>
        <v>Bozdoğan</v>
      </c>
      <c r="D6" s="34" t="str">
        <f>'[1]NAKLİYE MESAFESİ'!G7</f>
        <v>Konaklı</v>
      </c>
      <c r="E6" s="35">
        <f>[1]METRAJ!N6</f>
        <v>1080</v>
      </c>
      <c r="F6" s="36" t="s">
        <v>6</v>
      </c>
      <c r="G6" s="37">
        <f t="shared" ref="G6:G27" si="1">1+G5</f>
        <v>3</v>
      </c>
    </row>
    <row r="7" spans="1:7" ht="21.75" customHeight="1" x14ac:dyDescent="0.3">
      <c r="B7" s="32">
        <f t="shared" si="0"/>
        <v>4</v>
      </c>
      <c r="C7" s="33" t="str">
        <f>'[1]NAKLİYE MESAFESİ'!C8</f>
        <v>Bozdoğan</v>
      </c>
      <c r="D7" s="34" t="str">
        <f>'[1]NAKLİYE MESAFESİ'!G8</f>
        <v>Seki</v>
      </c>
      <c r="E7" s="35">
        <f>[1]METRAJ!N7</f>
        <v>135</v>
      </c>
      <c r="F7" s="36" t="s">
        <v>6</v>
      </c>
      <c r="G7" s="37">
        <f t="shared" si="1"/>
        <v>4</v>
      </c>
    </row>
    <row r="8" spans="1:7" ht="21.75" customHeight="1" x14ac:dyDescent="0.3">
      <c r="B8" s="32">
        <f t="shared" si="0"/>
        <v>5</v>
      </c>
      <c r="C8" s="33" t="str">
        <f>'[1]NAKLİYE MESAFESİ'!C9</f>
        <v>Bozdoğan</v>
      </c>
      <c r="D8" s="34" t="str">
        <f>'[1]NAKLİYE MESAFESİ'!G9</f>
        <v>Çamlıdere</v>
      </c>
      <c r="E8" s="35">
        <f>[1]METRAJ!N8</f>
        <v>1170</v>
      </c>
      <c r="F8" s="36" t="s">
        <v>6</v>
      </c>
      <c r="G8" s="37">
        <f t="shared" si="1"/>
        <v>5</v>
      </c>
    </row>
    <row r="9" spans="1:7" ht="21.75" customHeight="1" x14ac:dyDescent="0.3">
      <c r="B9" s="32">
        <f t="shared" si="0"/>
        <v>6</v>
      </c>
      <c r="C9" s="33" t="str">
        <f>'[1]NAKLİYE MESAFESİ'!C10</f>
        <v>Bozdoğan</v>
      </c>
      <c r="D9" s="34" t="str">
        <f>'[1]NAKLİYE MESAFESİ'!G10</f>
        <v>Asma</v>
      </c>
      <c r="E9" s="35">
        <f>[1]METRAJ!N9</f>
        <v>4508</v>
      </c>
      <c r="F9" s="36" t="s">
        <v>7</v>
      </c>
      <c r="G9" s="37">
        <f t="shared" si="1"/>
        <v>6</v>
      </c>
    </row>
    <row r="10" spans="1:7" ht="21.75" customHeight="1" x14ac:dyDescent="0.3">
      <c r="B10" s="32">
        <f t="shared" si="0"/>
        <v>7</v>
      </c>
      <c r="C10" s="33" t="str">
        <f>'[1]NAKLİYE MESAFESİ'!C11</f>
        <v>Bozdoğan</v>
      </c>
      <c r="D10" s="34" t="str">
        <f>'[1]NAKLİYE MESAFESİ'!G11</f>
        <v>Yeşilçam</v>
      </c>
      <c r="E10" s="35">
        <f>[1]METRAJ!N10</f>
        <v>243.00000000000006</v>
      </c>
      <c r="F10" s="36" t="s">
        <v>6</v>
      </c>
      <c r="G10" s="37">
        <f t="shared" si="1"/>
        <v>7</v>
      </c>
    </row>
    <row r="11" spans="1:7" ht="21.75" customHeight="1" x14ac:dyDescent="0.3">
      <c r="B11" s="32">
        <f t="shared" si="0"/>
        <v>8</v>
      </c>
      <c r="C11" s="33" t="str">
        <f>'[1]NAKLİYE MESAFESİ'!C12</f>
        <v>Bozdoğan</v>
      </c>
      <c r="D11" s="34" t="str">
        <f>'[1]NAKLİYE MESAFESİ'!G12</f>
        <v>Alhisar</v>
      </c>
      <c r="E11" s="35">
        <f>[1]METRAJ!N11</f>
        <v>360</v>
      </c>
      <c r="F11" s="36" t="s">
        <v>6</v>
      </c>
      <c r="G11" s="37">
        <f t="shared" si="1"/>
        <v>8</v>
      </c>
    </row>
    <row r="12" spans="1:7" ht="21.75" customHeight="1" x14ac:dyDescent="0.3">
      <c r="B12" s="32">
        <f t="shared" si="0"/>
        <v>9</v>
      </c>
      <c r="C12" s="33" t="str">
        <f>'[1]NAKLİYE MESAFESİ'!C13</f>
        <v>Buharkent</v>
      </c>
      <c r="D12" s="34" t="str">
        <f>'[1]NAKLİYE MESAFESİ'!G13</f>
        <v>Demirciler</v>
      </c>
      <c r="E12" s="35">
        <f>[1]METRAJ!N12</f>
        <v>2003.9999999999998</v>
      </c>
      <c r="F12" s="36" t="s">
        <v>7</v>
      </c>
      <c r="G12" s="37">
        <f t="shared" si="1"/>
        <v>9</v>
      </c>
    </row>
    <row r="13" spans="1:7" ht="21.75" customHeight="1" x14ac:dyDescent="0.3">
      <c r="B13" s="32">
        <f t="shared" si="0"/>
        <v>10</v>
      </c>
      <c r="C13" s="33" t="str">
        <f>'[1]NAKLİYE MESAFESİ'!C14</f>
        <v>Buharkent</v>
      </c>
      <c r="D13" s="34" t="str">
        <f>'[1]NAKLİYE MESAFESİ'!G14</f>
        <v>Muratdağı</v>
      </c>
      <c r="E13" s="35">
        <f>[1]METRAJ!N13</f>
        <v>2003.9999999999998</v>
      </c>
      <c r="F13" s="36" t="s">
        <v>7</v>
      </c>
      <c r="G13" s="37">
        <f t="shared" si="1"/>
        <v>10</v>
      </c>
    </row>
    <row r="14" spans="1:7" ht="21.75" customHeight="1" x14ac:dyDescent="0.3">
      <c r="B14" s="32">
        <f t="shared" si="0"/>
        <v>11</v>
      </c>
      <c r="C14" s="33" t="str">
        <f>'[1]NAKLİYE MESAFESİ'!C15</f>
        <v>Karacasu</v>
      </c>
      <c r="D14" s="34" t="str">
        <f>'[1]NAKLİYE MESAFESİ'!G15</f>
        <v>Palamutçuk</v>
      </c>
      <c r="E14" s="35">
        <f>[1]METRAJ!N14</f>
        <v>1620</v>
      </c>
      <c r="F14" s="36" t="s">
        <v>6</v>
      </c>
      <c r="G14" s="37">
        <f t="shared" si="1"/>
        <v>11</v>
      </c>
    </row>
    <row r="15" spans="1:7" ht="21.75" customHeight="1" x14ac:dyDescent="0.3">
      <c r="B15" s="32">
        <f t="shared" si="0"/>
        <v>12</v>
      </c>
      <c r="C15" s="33" t="str">
        <f>'[1]NAKLİYE MESAFESİ'!C16</f>
        <v>Karacasu</v>
      </c>
      <c r="D15" s="34" t="str">
        <f>'[1]NAKLİYE MESAFESİ'!G16</f>
        <v>Çamarası</v>
      </c>
      <c r="E15" s="35">
        <f>[1]METRAJ!N15</f>
        <v>593.99999999999989</v>
      </c>
      <c r="F15" s="36" t="s">
        <v>6</v>
      </c>
      <c r="G15" s="37">
        <f t="shared" si="1"/>
        <v>12</v>
      </c>
    </row>
    <row r="16" spans="1:7" ht="21.75" customHeight="1" x14ac:dyDescent="0.3">
      <c r="B16" s="32">
        <f t="shared" si="0"/>
        <v>13</v>
      </c>
      <c r="C16" s="33" t="str">
        <f>'[1]NAKLİYE MESAFESİ'!C17</f>
        <v>Karacasu</v>
      </c>
      <c r="D16" s="34" t="str">
        <f>'[1]NAKLİYE MESAFESİ'!G17</f>
        <v>Ataköy</v>
      </c>
      <c r="E16" s="35">
        <f>[1]METRAJ!N16</f>
        <v>6230</v>
      </c>
      <c r="F16" s="36" t="s">
        <v>7</v>
      </c>
      <c r="G16" s="37">
        <f t="shared" si="1"/>
        <v>13</v>
      </c>
    </row>
    <row r="17" spans="1:11" ht="21.75" customHeight="1" x14ac:dyDescent="0.3">
      <c r="B17" s="32">
        <f t="shared" si="0"/>
        <v>14</v>
      </c>
      <c r="C17" s="33" t="str">
        <f>'[1]NAKLİYE MESAFESİ'!C18</f>
        <v>Kuyucak</v>
      </c>
      <c r="D17" s="34" t="str">
        <f>'[1]NAKLİYE MESAFESİ'!G18</f>
        <v>Yk.Yakacık</v>
      </c>
      <c r="E17" s="35">
        <f>[1]METRAJ!N17</f>
        <v>4508</v>
      </c>
      <c r="F17" s="36" t="s">
        <v>7</v>
      </c>
      <c r="G17" s="37">
        <f t="shared" si="1"/>
        <v>14</v>
      </c>
    </row>
    <row r="18" spans="1:11" ht="21.75" customHeight="1" x14ac:dyDescent="0.3">
      <c r="B18" s="32">
        <f t="shared" si="0"/>
        <v>15</v>
      </c>
      <c r="C18" s="33" t="str">
        <f>'[1]NAKLİYE MESAFESİ'!C19</f>
        <v>Kuyucak</v>
      </c>
      <c r="D18" s="34" t="str">
        <f>'[1]NAKLİYE MESAFESİ'!G19</f>
        <v>Pamucak</v>
      </c>
      <c r="E18" s="35">
        <f>[1]METRAJ!N18</f>
        <v>5009</v>
      </c>
      <c r="F18" s="36" t="s">
        <v>7</v>
      </c>
      <c r="G18" s="37">
        <f t="shared" si="1"/>
        <v>15</v>
      </c>
    </row>
    <row r="19" spans="1:11" ht="21.75" customHeight="1" x14ac:dyDescent="0.3">
      <c r="B19" s="32">
        <f t="shared" si="0"/>
        <v>16</v>
      </c>
      <c r="C19" s="33" t="str">
        <f>'[1]NAKLİYE MESAFESİ'!C20</f>
        <v>Nazilli</v>
      </c>
      <c r="D19" s="34" t="str">
        <f>'[1]NAKLİYE MESAFESİ'!G20</f>
        <v>Kartepe</v>
      </c>
      <c r="E19" s="35">
        <f>[1]METRAJ!N19</f>
        <v>5008</v>
      </c>
      <c r="F19" s="36" t="s">
        <v>7</v>
      </c>
      <c r="G19" s="37">
        <f t="shared" si="1"/>
        <v>16</v>
      </c>
    </row>
    <row r="20" spans="1:11" ht="21.75" customHeight="1" x14ac:dyDescent="0.3">
      <c r="B20" s="32">
        <f t="shared" si="0"/>
        <v>17</v>
      </c>
      <c r="C20" s="33" t="str">
        <f>'[1]NAKLİYE MESAFESİ'!C21</f>
        <v>Nazilli</v>
      </c>
      <c r="D20" s="34" t="str">
        <f>'[1]NAKLİYE MESAFESİ'!G21</f>
        <v>Beğerli</v>
      </c>
      <c r="E20" s="35">
        <f>[1]METRAJ!N20</f>
        <v>450</v>
      </c>
      <c r="F20" s="36" t="s">
        <v>6</v>
      </c>
      <c r="G20" s="37">
        <f t="shared" si="1"/>
        <v>17</v>
      </c>
    </row>
    <row r="21" spans="1:11" ht="21.75" customHeight="1" x14ac:dyDescent="0.3">
      <c r="B21" s="32">
        <f t="shared" si="0"/>
        <v>18</v>
      </c>
      <c r="C21" s="33" t="str">
        <f>'[1]NAKLİYE MESAFESİ'!C22</f>
        <v>Nazilli</v>
      </c>
      <c r="D21" s="34" t="str">
        <f>'[1]NAKLİYE MESAFESİ'!G22</f>
        <v>Yaylapınar</v>
      </c>
      <c r="E21" s="35">
        <f>[1]METRAJ!N21</f>
        <v>360</v>
      </c>
      <c r="F21" s="36" t="s">
        <v>6</v>
      </c>
      <c r="G21" s="37">
        <f t="shared" si="1"/>
        <v>18</v>
      </c>
    </row>
    <row r="22" spans="1:11" ht="21.75" customHeight="1" x14ac:dyDescent="0.3">
      <c r="B22" s="32">
        <f t="shared" si="0"/>
        <v>19</v>
      </c>
      <c r="C22" s="33" t="str">
        <f>'[1]NAKLİYE MESAFESİ'!C23</f>
        <v>Nazilli</v>
      </c>
      <c r="D22" s="34" t="str">
        <f>'[1]NAKLİYE MESAFESİ'!G23</f>
        <v>Kavacık</v>
      </c>
      <c r="E22" s="35">
        <f>[1]METRAJ!N22</f>
        <v>3505.9999999999995</v>
      </c>
      <c r="F22" s="36" t="s">
        <v>7</v>
      </c>
      <c r="G22" s="37">
        <f t="shared" si="1"/>
        <v>19</v>
      </c>
    </row>
    <row r="23" spans="1:11" ht="21.75" customHeight="1" x14ac:dyDescent="0.3">
      <c r="B23" s="32">
        <f t="shared" si="0"/>
        <v>20</v>
      </c>
      <c r="C23" s="33" t="str">
        <f>'[1]NAKLİYE MESAFESİ'!C24</f>
        <v>Nazilli</v>
      </c>
      <c r="D23" s="34" t="str">
        <f>'[1]NAKLİYE MESAFESİ'!G24</f>
        <v>Ketenova</v>
      </c>
      <c r="E23" s="35">
        <f>[1]METRAJ!N23</f>
        <v>540</v>
      </c>
      <c r="F23" s="36" t="s">
        <v>6</v>
      </c>
      <c r="G23" s="37">
        <f t="shared" si="1"/>
        <v>20</v>
      </c>
    </row>
    <row r="24" spans="1:11" ht="21.75" customHeight="1" x14ac:dyDescent="0.3">
      <c r="B24" s="32">
        <f t="shared" si="0"/>
        <v>21</v>
      </c>
      <c r="C24" s="33" t="str">
        <f>'[1]NAKLİYE MESAFESİ'!C25</f>
        <v>Nazilli</v>
      </c>
      <c r="D24" s="34" t="s">
        <v>9</v>
      </c>
      <c r="E24" s="35">
        <f>[1]METRAJ!N24</f>
        <v>9150</v>
      </c>
      <c r="F24" s="36" t="s">
        <v>7</v>
      </c>
      <c r="G24" s="37">
        <f t="shared" si="1"/>
        <v>21</v>
      </c>
    </row>
    <row r="25" spans="1:11" ht="21.75" customHeight="1" x14ac:dyDescent="0.3">
      <c r="B25" s="32">
        <f t="shared" si="0"/>
        <v>22</v>
      </c>
      <c r="C25" s="33" t="str">
        <f>'[1]NAKLİYE MESAFESİ'!C26</f>
        <v>Nazilli</v>
      </c>
      <c r="D25" s="34" t="s">
        <v>10</v>
      </c>
      <c r="E25" s="35">
        <f>[1]METRAJ!N25</f>
        <v>5000</v>
      </c>
      <c r="F25" s="36" t="s">
        <v>7</v>
      </c>
      <c r="G25" s="37">
        <f t="shared" si="1"/>
        <v>22</v>
      </c>
    </row>
    <row r="26" spans="1:11" ht="21.75" customHeight="1" x14ac:dyDescent="0.3">
      <c r="B26" s="32">
        <f t="shared" si="0"/>
        <v>23</v>
      </c>
      <c r="C26" s="33" t="str">
        <f>'[1]NAKLİYE MESAFESİ'!C27</f>
        <v xml:space="preserve">Köşk </v>
      </c>
      <c r="D26" s="38" t="str">
        <f>'[1]NAKLİYE MESAFESİ'!G27</f>
        <v>Ilıdağ</v>
      </c>
      <c r="E26" s="35">
        <f>[1]METRAJ!N26</f>
        <v>413.99999999999994</v>
      </c>
      <c r="F26" s="36" t="s">
        <v>6</v>
      </c>
      <c r="G26" s="37">
        <f t="shared" si="1"/>
        <v>23</v>
      </c>
    </row>
    <row r="27" spans="1:11" ht="21.75" customHeight="1" thickBot="1" x14ac:dyDescent="0.35">
      <c r="B27" s="39">
        <f t="shared" si="0"/>
        <v>24</v>
      </c>
      <c r="C27" s="40" t="str">
        <f>'[1]NAKLİYE MESAFESİ'!C28</f>
        <v xml:space="preserve">Köşk </v>
      </c>
      <c r="D27" s="41" t="str">
        <f>'[1]NAKLİYE MESAFESİ'!G28</f>
        <v>Ketenyeri</v>
      </c>
      <c r="E27" s="42">
        <f>[1]METRAJ!N27</f>
        <v>500.99999999999994</v>
      </c>
      <c r="F27" s="43" t="s">
        <v>7</v>
      </c>
      <c r="G27" s="44">
        <f t="shared" si="1"/>
        <v>24</v>
      </c>
    </row>
    <row r="28" spans="1:11" ht="18.75" x14ac:dyDescent="0.3">
      <c r="B28" s="7"/>
      <c r="C28" s="8"/>
      <c r="D28" s="9"/>
      <c r="E28" s="9">
        <f>SUM(E4:E27)</f>
        <v>58902</v>
      </c>
      <c r="F28" s="10"/>
      <c r="G28" s="11"/>
    </row>
    <row r="29" spans="1:11" ht="15.75" x14ac:dyDescent="0.25">
      <c r="B29" s="12"/>
      <c r="C29" s="12"/>
      <c r="D29" s="13"/>
      <c r="E29" s="13"/>
    </row>
    <row r="30" spans="1:11" ht="15.75" x14ac:dyDescent="0.25">
      <c r="B30" s="14"/>
      <c r="C30" s="14"/>
      <c r="D30" s="15"/>
      <c r="E30" s="15"/>
    </row>
    <row r="31" spans="1:11" ht="15.75" x14ac:dyDescent="0.25">
      <c r="A31" s="14"/>
      <c r="B31" s="14"/>
    </row>
    <row r="32" spans="1:11" ht="18.75" x14ac:dyDescent="0.3">
      <c r="A32" s="53"/>
      <c r="B32" s="53"/>
      <c r="C32" s="53"/>
      <c r="D32" s="53"/>
      <c r="E32" s="53"/>
      <c r="F32" s="53"/>
      <c r="G32" s="48"/>
      <c r="H32" s="48"/>
      <c r="I32" s="18"/>
      <c r="J32" s="54"/>
      <c r="K32" s="54"/>
    </row>
    <row r="33" spans="1:12" ht="18.75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55"/>
      <c r="K33" s="55"/>
    </row>
    <row r="34" spans="1:12" ht="18.75" x14ac:dyDescent="0.3">
      <c r="A34" s="21"/>
      <c r="B34" s="24"/>
      <c r="C34" s="25"/>
      <c r="D34" s="25"/>
      <c r="E34" s="25"/>
      <c r="F34" s="25"/>
      <c r="G34" s="25"/>
      <c r="H34" s="22"/>
      <c r="I34" s="22"/>
      <c r="J34" s="16"/>
      <c r="K34" s="16"/>
    </row>
    <row r="35" spans="1:12" ht="18.75" x14ac:dyDescent="0.3">
      <c r="A35" s="56"/>
      <c r="B35" s="56"/>
      <c r="C35" s="56"/>
      <c r="D35" s="45"/>
      <c r="E35" s="45"/>
      <c r="F35" s="22"/>
      <c r="G35" s="57"/>
      <c r="H35" s="57"/>
      <c r="I35" s="25"/>
      <c r="J35" s="58"/>
      <c r="K35" s="58"/>
    </row>
    <row r="36" spans="1:12" ht="18.75" x14ac:dyDescent="0.3">
      <c r="A36" s="45"/>
      <c r="B36" s="45"/>
      <c r="C36" s="23"/>
      <c r="D36" s="46"/>
      <c r="E36" s="46"/>
      <c r="F36" s="47"/>
      <c r="G36" s="47"/>
      <c r="H36" s="47"/>
      <c r="I36" s="47"/>
      <c r="J36" s="16"/>
      <c r="K36" s="16"/>
    </row>
    <row r="37" spans="1:12" ht="18.75" x14ac:dyDescent="0.3">
      <c r="A37" s="21"/>
      <c r="B37" s="21"/>
      <c r="C37" s="21"/>
      <c r="D37" s="21"/>
      <c r="E37" s="21"/>
      <c r="F37" s="21"/>
      <c r="G37" s="21"/>
      <c r="H37" s="21"/>
      <c r="I37" s="21"/>
    </row>
    <row r="38" spans="1:12" ht="18.75" x14ac:dyDescent="0.3">
      <c r="A38" s="21"/>
      <c r="B38" s="21"/>
      <c r="C38" s="21"/>
      <c r="D38" s="21"/>
      <c r="E38" s="21"/>
      <c r="F38" s="21"/>
      <c r="G38" s="21"/>
      <c r="H38" s="21"/>
      <c r="I38" s="21"/>
    </row>
    <row r="39" spans="1:12" ht="18.75" x14ac:dyDescent="0.3">
      <c r="A39" s="19"/>
      <c r="B39" s="19"/>
      <c r="C39" s="19"/>
      <c r="D39" s="19"/>
      <c r="E39" s="19"/>
      <c r="F39" s="19"/>
      <c r="G39" s="48"/>
      <c r="H39" s="48"/>
      <c r="I39" s="21"/>
      <c r="J39" s="19"/>
      <c r="K39" s="19"/>
    </row>
    <row r="40" spans="1:12" ht="15.75" customHeight="1" x14ac:dyDescent="0.3">
      <c r="A40" s="21"/>
      <c r="B40" s="19"/>
      <c r="C40" s="19"/>
      <c r="D40" s="19"/>
      <c r="E40" s="19"/>
      <c r="F40" s="19"/>
      <c r="G40" s="49"/>
      <c r="H40" s="49"/>
      <c r="I40" s="21"/>
      <c r="J40" s="19"/>
      <c r="K40" s="19"/>
    </row>
    <row r="41" spans="1:12" ht="15.75" customHeight="1" x14ac:dyDescent="0.3">
      <c r="A41" s="21"/>
      <c r="B41" s="19"/>
      <c r="C41" s="19"/>
      <c r="D41" s="19"/>
      <c r="E41" s="19"/>
      <c r="F41" s="19"/>
      <c r="G41" s="22"/>
      <c r="H41" s="22"/>
      <c r="I41" s="21"/>
      <c r="J41" s="19"/>
      <c r="K41" s="19"/>
    </row>
    <row r="42" spans="1:12" ht="18.75" x14ac:dyDescent="0.3">
      <c r="A42" s="19"/>
      <c r="B42" s="19"/>
      <c r="C42" s="19"/>
      <c r="D42" s="19"/>
      <c r="E42" s="19"/>
      <c r="F42" s="19"/>
      <c r="G42" s="49"/>
      <c r="H42" s="49"/>
      <c r="I42" s="21"/>
      <c r="J42" s="19"/>
      <c r="K42" s="19"/>
    </row>
    <row r="43" spans="1:12" ht="15.75" customHeight="1" x14ac:dyDescent="0.25">
      <c r="A43" s="24"/>
      <c r="B43" s="19"/>
      <c r="C43" s="19"/>
      <c r="D43" s="19"/>
      <c r="E43" s="19"/>
      <c r="F43" s="45"/>
      <c r="G43" s="45"/>
      <c r="H43" s="45"/>
      <c r="I43" s="45"/>
      <c r="J43" s="19"/>
      <c r="K43" s="19"/>
    </row>
    <row r="44" spans="1:12" ht="15.75" customHeight="1" x14ac:dyDescent="0.25">
      <c r="A44" s="20"/>
      <c r="B44" s="16"/>
      <c r="C44" s="19"/>
      <c r="D44" s="19"/>
      <c r="E44" s="19"/>
      <c r="F44" s="19"/>
      <c r="G44" s="19"/>
      <c r="H44" s="19"/>
      <c r="I44" s="19"/>
      <c r="J44" s="19"/>
      <c r="K44" s="19"/>
      <c r="L44" s="19"/>
    </row>
    <row r="45" spans="1:12" ht="15.75" x14ac:dyDescent="0.25">
      <c r="A45" s="20"/>
      <c r="B45" s="16"/>
      <c r="C45" s="16"/>
      <c r="D45" s="16"/>
      <c r="E45" s="16"/>
      <c r="F45" s="16"/>
      <c r="G45" s="17"/>
      <c r="H45" s="16"/>
      <c r="I45" s="16"/>
      <c r="J45" s="16"/>
      <c r="K45" s="17"/>
      <c r="L45" s="17"/>
    </row>
    <row r="46" spans="1:12" ht="15.75" x14ac:dyDescent="0.25"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5.75" x14ac:dyDescent="0.25"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5.75" x14ac:dyDescent="0.25">
      <c r="D48" s="17"/>
      <c r="E48" s="17"/>
      <c r="F48" s="17"/>
      <c r="G48" s="17"/>
      <c r="H48" s="17"/>
      <c r="I48" s="17"/>
      <c r="J48" s="17"/>
      <c r="K48" s="17"/>
      <c r="L48" s="17"/>
    </row>
    <row r="49" spans="4:12" ht="15.75" x14ac:dyDescent="0.25">
      <c r="D49" s="17"/>
      <c r="E49" s="17"/>
      <c r="F49" s="17"/>
      <c r="G49" s="17"/>
      <c r="H49" s="17"/>
      <c r="I49" s="17"/>
      <c r="J49" s="17"/>
      <c r="K49" s="17"/>
      <c r="L49" s="17"/>
    </row>
    <row r="50" spans="4:12" ht="15.75" x14ac:dyDescent="0.25">
      <c r="D50" s="17"/>
      <c r="E50" s="17"/>
      <c r="F50" s="17"/>
      <c r="G50" s="17"/>
      <c r="H50" s="17"/>
      <c r="I50" s="17"/>
      <c r="J50" s="17"/>
      <c r="K50" s="17"/>
      <c r="L50" s="17"/>
    </row>
    <row r="51" spans="4:12" ht="15.75" x14ac:dyDescent="0.25">
      <c r="D51" s="17"/>
      <c r="E51" s="17"/>
      <c r="F51" s="17"/>
      <c r="G51" s="17"/>
      <c r="H51" s="17"/>
      <c r="I51" s="17"/>
      <c r="J51" s="17"/>
      <c r="K51" s="17"/>
      <c r="L51" s="17"/>
    </row>
    <row r="52" spans="4:12" ht="15.75" x14ac:dyDescent="0.25">
      <c r="D52" s="17"/>
      <c r="E52" s="17"/>
      <c r="F52" s="17"/>
      <c r="G52" s="17"/>
      <c r="H52" s="17"/>
      <c r="I52" s="17"/>
      <c r="J52" s="17"/>
      <c r="K52" s="17"/>
      <c r="L52" s="17"/>
    </row>
    <row r="53" spans="4:12" ht="15.75" x14ac:dyDescent="0.25">
      <c r="D53" s="17"/>
      <c r="E53" s="17"/>
      <c r="F53" s="17"/>
      <c r="G53" s="17"/>
      <c r="H53" s="17"/>
      <c r="I53" s="17"/>
      <c r="J53" s="17"/>
      <c r="K53" s="17"/>
      <c r="L53" s="17"/>
    </row>
    <row r="54" spans="4:12" ht="15.75" x14ac:dyDescent="0.25">
      <c r="D54" s="17"/>
      <c r="E54" s="17"/>
      <c r="F54" s="17"/>
      <c r="G54" s="17"/>
      <c r="H54" s="17"/>
      <c r="I54" s="17"/>
      <c r="J54" s="17"/>
      <c r="K54" s="17"/>
      <c r="L54" s="17"/>
    </row>
    <row r="55" spans="4:12" ht="15.75" x14ac:dyDescent="0.25">
      <c r="D55" s="17"/>
      <c r="E55" s="17"/>
      <c r="F55" s="17"/>
      <c r="G55" s="17"/>
      <c r="H55" s="17"/>
      <c r="I55" s="17"/>
      <c r="J55" s="17"/>
      <c r="K55" s="17"/>
      <c r="L55" s="17"/>
    </row>
    <row r="56" spans="4:12" ht="15.75" x14ac:dyDescent="0.25">
      <c r="D56" s="17"/>
      <c r="E56" s="17"/>
      <c r="F56" s="17"/>
      <c r="G56" s="17"/>
      <c r="H56" s="17"/>
      <c r="I56" s="17"/>
      <c r="J56" s="17"/>
      <c r="K56" s="17"/>
      <c r="L56" s="17"/>
    </row>
    <row r="57" spans="4:12" ht="15.75" x14ac:dyDescent="0.25">
      <c r="D57" s="17"/>
      <c r="E57" s="17"/>
      <c r="F57" s="17"/>
      <c r="G57" s="17"/>
      <c r="H57" s="17"/>
      <c r="I57" s="17"/>
      <c r="J57" s="17"/>
      <c r="K57" s="17"/>
      <c r="L57" s="17"/>
    </row>
    <row r="58" spans="4:12" ht="15.75" x14ac:dyDescent="0.25">
      <c r="D58" s="17"/>
      <c r="E58" s="17"/>
      <c r="F58" s="17"/>
      <c r="G58" s="17"/>
      <c r="H58" s="17"/>
      <c r="I58" s="17"/>
      <c r="J58" s="17"/>
      <c r="K58" s="17"/>
      <c r="L58" s="17"/>
    </row>
    <row r="59" spans="4:12" ht="15.75" x14ac:dyDescent="0.25">
      <c r="D59" s="17"/>
      <c r="E59" s="17"/>
      <c r="F59" s="17"/>
      <c r="G59" s="17"/>
      <c r="H59" s="17"/>
      <c r="I59" s="17"/>
      <c r="J59" s="17"/>
      <c r="K59" s="17"/>
      <c r="L59" s="17"/>
    </row>
  </sheetData>
  <mergeCells count="20">
    <mergeCell ref="A36:B36"/>
    <mergeCell ref="A32:F32"/>
    <mergeCell ref="G32:H32"/>
    <mergeCell ref="J32:K32"/>
    <mergeCell ref="J33:K33"/>
    <mergeCell ref="A35:C35"/>
    <mergeCell ref="D35:E35"/>
    <mergeCell ref="G35:H35"/>
    <mergeCell ref="J35:K35"/>
    <mergeCell ref="B1:G1"/>
    <mergeCell ref="D2:D3"/>
    <mergeCell ref="E2:E3"/>
    <mergeCell ref="F2:F3"/>
    <mergeCell ref="G2:G3"/>
    <mergeCell ref="F43:I43"/>
    <mergeCell ref="D36:E36"/>
    <mergeCell ref="F36:I36"/>
    <mergeCell ref="G39:H39"/>
    <mergeCell ref="G40:H40"/>
    <mergeCell ref="G42:H42"/>
  </mergeCells>
  <pageMargins left="0.7" right="0.7" top="0.75" bottom="0.75" header="0.3" footer="0.3"/>
  <pageSetup paperSize="9" scale="81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2020-01-10T07:49:16Z</dcterms:modified>
</cp:coreProperties>
</file>